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W29" i="1" l="1"/>
  <c r="V29" i="1"/>
  <c r="W23" i="1"/>
  <c r="V23" i="1"/>
  <c r="W17" i="1"/>
  <c r="V17" i="1"/>
  <c r="X29" i="1"/>
  <c r="X23" i="1"/>
  <c r="X17"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<sst xmlns="http://schemas.openxmlformats.org/spreadsheetml/2006/main" count="116" uniqueCount="55">
  <si>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</si>
  <si>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</si>
  <si>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</si>
  <si>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</si>
  <si>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</si>
  <si>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</si>
  <si>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</si>
  <si>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</si>
  <si>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</si>
  <si>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</si>
  <si>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</si>
  <si>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</si>
  <si>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</si>
  <si>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</si>
  <si>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</si>
  <si>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</si>
  <si>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</si>
  <si>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CRITICAL APPRAISAL, PRELIMINARY COMMENT</t>
  </si>
  <si>
    <t>Use of physical properties to predict the effects of tillage practices on organic matter dynamics in three Illinois soils</t>
  </si>
  <si>
    <t xml:space="preserve">Yoo G ; Nissen T M; Wander M M; </t>
  </si>
  <si>
    <t>J Environ Qual</t>
  </si>
  <si>
    <t>1576-83</t>
  </si>
  <si>
    <t>gyyoo@kei.re.kr</t>
  </si>
  <si>
    <t>USA</t>
  </si>
  <si>
    <t>University
of Illinois Agronomy Research Center, Perry, Illinois</t>
  </si>
  <si>
    <t>Dfa</t>
  </si>
  <si>
    <t>tillage</t>
  </si>
  <si>
    <t>conventional tillage / no tillage</t>
  </si>
  <si>
    <t>Figure 2</t>
  </si>
  <si>
    <t>Seems OK</t>
  </si>
  <si>
    <t>University
of Illinois Agronomy Research Center, Monmouth, Illinois</t>
  </si>
  <si>
    <t>University
of Illinois Agronomy Research Center, DeKalb Illinois</t>
  </si>
  <si>
    <t>SOC storage (g/m2)</t>
  </si>
  <si>
    <t>No tillage</t>
  </si>
  <si>
    <t>Conventional tillage</t>
  </si>
  <si>
    <t>DeKalb</t>
  </si>
  <si>
    <t>Monmouth</t>
  </si>
  <si>
    <t>Perry</t>
  </si>
  <si>
    <t>The main experimental treatments were established in 1985, and they were conventional fall tillage (CT) and no tillage (NT). The CT treatment consisted of moldboard plowing after corn and chisel plowing after soybean.</t>
  </si>
  <si>
    <t>No details on tillage depth given</t>
  </si>
  <si>
    <t>Table 2. Site and tillage (CT, conventional tillage; NT, no tillage)
based differences in seasonal mean of soil temperature, gravimetric
water content, and bulk density.</t>
  </si>
  <si>
    <t>Bulk densty (g/cm3)</t>
  </si>
  <si>
    <t>De Kalb</t>
  </si>
  <si>
    <t>NT</t>
  </si>
  <si>
    <t>CT</t>
  </si>
  <si>
    <t>0-30</t>
  </si>
  <si>
    <t>mean</t>
  </si>
  <si>
    <t>SD</t>
  </si>
  <si>
    <t>n</t>
  </si>
  <si>
    <t>Depth correction</t>
  </si>
  <si>
    <t>NT-CT</t>
  </si>
  <si>
    <t>Effect sizes (Mg/ha)</t>
  </si>
  <si>
    <t>/</t>
  </si>
  <si>
    <t>n/a</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</si>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</sst>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2"/>
      <color theme="10"/>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
    <xf numFmtId="0" fontId="0" fillId="0" borderId="0" xfId="0"/>
    <xf numFmtId="0" fontId="0" fillId="0" borderId="0" xfId="0" applyAlignment="1"/>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0" fillId="0" borderId="0" xfId="0" applyFill="1" applyAlignment="1"/>
    <xf numFmtId="49" fontId="0" fillId="0" borderId="0" xfId="0" applyNumberFormat="1" applyFill="1" applyAlignment="1"/>
    <xf numFmtId="0" fontId="0" fillId="0" borderId="0" xfId="0" applyNumberFormat="1" applyFill="1" applyAlignment="1"/>
    <xf numFmtId="0" fontId="6" fillId="5" borderId="0" xfId="0" applyFont="1" applyFill="1" applyAlignment="1"/>
    <xf numFmtId="0" fontId="6" fillId="0" borderId="0" xfId="0" applyFont="1" applyFill="1" applyAlignment="1"/>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32"/>
  <sheetViews>
    <sheetView tabSelected="1" topLeftCell="R1" zoomScale="85" zoomScaleNormal="85" workbookViewId="0">
      <selection activeCell="W29" sqref="W29"/>
    </sheetView>
  </sheetViews>
  <sheetFormatPr defaultColWidth="11" defaultRowHeight="15.75" x14ac:dyDescent="0.25"/>
  <cols>
    <col min="1" max="1" width="11" style="1"/>
    <col min="2" max="2" width="13.875" style="1" customWidth="1"/>
    <col min="3" max="3" width="24.5" style="1" customWidth="1"/>
    <col min="4" max="9" width="11" style="1"/>
    <col min="10" max="10" width="24.375" style="1" customWidth="1"/>
    <col min="11" max="12" width="12.5" style="1" bestFit="1" customWidth="1"/>
    <col min="13" max="13" width="11" style="1"/>
    <col min="14" max="14" width="18.875" style="1" customWidth="1"/>
    <col min="15" max="15" width="11" style="1"/>
    <col min="16" max="16" width="51.375" style="1" customWidth="1"/>
    <col min="17" max="17" width="24.125" style="1" customWidth="1"/>
    <col min="18" max="18" width="29.875" style="1" customWidth="1"/>
    <col min="19" max="16384" width="11" style="1"/>
  </cols>
  <sheetData>
    <row r="1" spans="1:24" ht="18.75" x14ac:dyDescent="0.25">
      <c r="A1" s="2" t="s">
        <v>0</v>
      </c>
      <c r="B1" s="3" t="s">
        <v>1</v>
      </c>
      <c r="C1" s="3" t="s">
        <v>2</v>
      </c>
      <c r="D1" s="3" t="s">
        <v>3</v>
      </c>
      <c r="E1" s="3" t="s">
        <v>4</v>
      </c>
      <c r="F1" s="3" t="s">
        <v>5</v>
      </c>
      <c r="G1" s="4" t="s">
        <v>6</v>
      </c>
      <c r="H1" s="3" t="s">
        <v>7</v>
      </c>
      <c r="I1" s="5" t="s">
        <v>8</v>
      </c>
      <c r="J1" s="5" t="s">
        <v>9</v>
      </c>
      <c r="K1" s="6" t="s">
        <v>10</v>
      </c>
      <c r="L1" s="6" t="s">
        <v>11</v>
      </c>
      <c r="M1" s="5" t="s">
        <v>12</v>
      </c>
      <c r="N1" s="7" t="s">
        <v>13</v>
      </c>
      <c r="O1" s="7" t="s">
        <v>14</v>
      </c>
      <c r="P1" s="7" t="s">
        <v>15</v>
      </c>
      <c r="Q1" s="8" t="s">
        <v>16</v>
      </c>
      <c r="R1" s="8" t="s">
        <v>17</v>
      </c>
    </row>
    <row r="2" spans="1:24" x14ac:dyDescent="0.25">
      <c r="A2" s="9">
        <v>10242459</v>
      </c>
      <c r="B2" s="9" t="s">
        <v>18</v>
      </c>
      <c r="C2" s="9" t="s">
        <v>19</v>
      </c>
      <c r="D2" s="9" t="s">
        <v>20</v>
      </c>
      <c r="E2" s="9">
        <v>2006</v>
      </c>
      <c r="F2" s="9">
        <v>35</v>
      </c>
      <c r="G2" s="10" t="s">
        <v>21</v>
      </c>
      <c r="H2" s="9" t="s">
        <v>22</v>
      </c>
      <c r="I2" s="9" t="s">
        <v>23</v>
      </c>
      <c r="J2" s="9" t="s">
        <v>24</v>
      </c>
      <c r="K2" s="11">
        <v>39.783000000000001</v>
      </c>
      <c r="L2" s="11">
        <v>-90.745000000000005</v>
      </c>
      <c r="M2" s="9" t="s">
        <v>25</v>
      </c>
      <c r="N2" s="9" t="s">
        <v>26</v>
      </c>
      <c r="O2" s="9">
        <v>2</v>
      </c>
      <c r="P2" s="9" t="s">
        <v>27</v>
      </c>
      <c r="Q2" s="9" t="s">
        <v>28</v>
      </c>
      <c r="R2" s="9" t="s">
        <v>29</v>
      </c>
      <c r="T2" s="9" t="s">
        <v>32</v>
      </c>
      <c r="U2" s="9" t="s">
        <v>33</v>
      </c>
      <c r="V2" s="9" t="s">
        <v>34</v>
      </c>
    </row>
    <row r="3" spans="1:24" x14ac:dyDescent="0.25">
      <c r="A3" s="9">
        <v>10242459</v>
      </c>
      <c r="B3" s="9" t="s">
        <v>18</v>
      </c>
      <c r="C3" s="9" t="s">
        <v>19</v>
      </c>
      <c r="D3" s="9" t="s">
        <v>20</v>
      </c>
      <c r="E3" s="9">
        <v>2006</v>
      </c>
      <c r="F3" s="9">
        <v>35</v>
      </c>
      <c r="G3" s="10" t="s">
        <v>21</v>
      </c>
      <c r="H3" s="9" t="s">
        <v>22</v>
      </c>
      <c r="I3" s="9" t="s">
        <v>23</v>
      </c>
      <c r="J3" s="9" t="s">
        <v>30</v>
      </c>
      <c r="K3" s="11">
        <v>40.911000000000001</v>
      </c>
      <c r="L3" s="11">
        <v>-90.647000000000006</v>
      </c>
      <c r="M3" s="9" t="s">
        <v>25</v>
      </c>
      <c r="N3" s="9" t="s">
        <v>26</v>
      </c>
      <c r="O3" s="9">
        <v>2</v>
      </c>
      <c r="P3" s="9" t="s">
        <v>27</v>
      </c>
      <c r="Q3" s="9" t="s">
        <v>28</v>
      </c>
      <c r="R3" s="9" t="s">
        <v>29</v>
      </c>
      <c r="T3" s="9" t="s">
        <v>35</v>
      </c>
      <c r="U3" s="1">
        <v>11465</v>
      </c>
      <c r="V3" s="1">
        <v>11495</v>
      </c>
    </row>
    <row r="4" spans="1:24" x14ac:dyDescent="0.25">
      <c r="A4" s="9">
        <v>10242459</v>
      </c>
      <c r="B4" s="9" t="s">
        <v>18</v>
      </c>
      <c r="C4" s="9" t="s">
        <v>19</v>
      </c>
      <c r="D4" s="9" t="s">
        <v>20</v>
      </c>
      <c r="E4" s="9">
        <v>2006</v>
      </c>
      <c r="F4" s="9">
        <v>35</v>
      </c>
      <c r="G4" s="10" t="s">
        <v>21</v>
      </c>
      <c r="H4" s="9" t="s">
        <v>22</v>
      </c>
      <c r="I4" s="9" t="s">
        <v>23</v>
      </c>
      <c r="J4" s="9" t="s">
        <v>31</v>
      </c>
      <c r="K4" s="11">
        <v>41.929000000000002</v>
      </c>
      <c r="L4" s="11">
        <v>-88.75</v>
      </c>
      <c r="M4" s="9" t="s">
        <v>25</v>
      </c>
      <c r="N4" s="9" t="s">
        <v>26</v>
      </c>
      <c r="O4" s="9">
        <v>2</v>
      </c>
      <c r="P4" s="9" t="s">
        <v>27</v>
      </c>
      <c r="Q4" s="9" t="s">
        <v>28</v>
      </c>
      <c r="R4" s="9" t="s">
        <v>29</v>
      </c>
      <c r="T4" s="1" t="s">
        <v>36</v>
      </c>
      <c r="U4" s="1">
        <v>8037</v>
      </c>
      <c r="V4" s="1">
        <v>6997</v>
      </c>
    </row>
    <row r="5" spans="1:24" x14ac:dyDescent="0.25">
      <c r="T5" s="1" t="s">
        <v>37</v>
      </c>
      <c r="U5" s="1">
        <v>4960</v>
      </c>
      <c r="V5" s="1">
        <v>4289</v>
      </c>
    </row>
    <row r="6" spans="1:24" x14ac:dyDescent="0.25">
      <c r="A6" s="1" t="s">
        <v>38</v>
      </c>
    </row>
    <row r="7" spans="1:24" x14ac:dyDescent="0.25">
      <c r="A7" s="1" t="s">
        <v>39</v>
      </c>
    </row>
    <row r="8" spans="1:24" x14ac:dyDescent="0.25">
      <c r="T8" s="1" t="s">
        <v>40</v>
      </c>
    </row>
    <row r="9" spans="1:24" x14ac:dyDescent="0.25">
      <c r="T9" s="1" t="s">
        <v>41</v>
      </c>
      <c r="U9" s="1" t="s">
        <v>43</v>
      </c>
      <c r="V9" s="1" t="s">
        <v>44</v>
      </c>
    </row>
    <row r="10" spans="1:24" x14ac:dyDescent="0.25">
      <c r="T10" s="1" t="s">
        <v>42</v>
      </c>
      <c r="U10" s="1">
        <v>1.38</v>
      </c>
      <c r="V10" s="1">
        <v>1.27</v>
      </c>
    </row>
    <row r="11" spans="1:24" x14ac:dyDescent="0.25">
      <c r="T11" s="1" t="s">
        <v>36</v>
      </c>
      <c r="U11" s="1">
        <v>1.43</v>
      </c>
      <c r="V11" s="1">
        <v>1.36</v>
      </c>
    </row>
    <row r="12" spans="1:24" x14ac:dyDescent="0.25">
      <c r="T12" s="1" t="s">
        <v>37</v>
      </c>
      <c r="U12" s="1">
        <v>1.53</v>
      </c>
      <c r="V12" s="1">
        <v>1.46</v>
      </c>
    </row>
    <row r="14" spans="1:24" x14ac:dyDescent="0.25">
      <c r="T14" s="1" t="s">
        <v>54</v>
      </c>
    </row>
    <row r="15" spans="1:24" x14ac:dyDescent="0.25">
      <c r="T15" s="9" t="s">
        <v>51</v>
      </c>
      <c r="U15" s="9"/>
      <c r="V15" s="9"/>
      <c r="W15" s="9"/>
      <c r="X15" s="9"/>
    </row>
    <row r="16" spans="1:24" x14ac:dyDescent="0.25">
      <c r="T16" s="9" t="s">
        <v>37</v>
      </c>
      <c r="U16" s="9"/>
      <c r="V16" s="9" t="s">
        <v>43</v>
      </c>
      <c r="W16" s="9" t="s">
        <v>44</v>
      </c>
      <c r="X16" s="12" t="s">
        <v>50</v>
      </c>
    </row>
    <row r="17" spans="20:24" x14ac:dyDescent="0.25">
      <c r="T17" s="9" t="s">
        <v>45</v>
      </c>
      <c r="U17" s="9" t="s">
        <v>46</v>
      </c>
      <c r="V17" s="9">
        <f>U5/1000*10</f>
        <v>49.6</v>
      </c>
      <c r="W17" s="9">
        <f>V5/1000*10</f>
        <v>42.89</v>
      </c>
      <c r="X17" s="12">
        <f>V17-W17</f>
        <v>6.7100000000000009</v>
      </c>
    </row>
    <row r="18" spans="20:24" x14ac:dyDescent="0.25">
      <c r="T18" s="9"/>
      <c r="U18" s="9" t="s">
        <v>47</v>
      </c>
      <c r="V18" s="9" t="s">
        <v>52</v>
      </c>
      <c r="W18" s="9" t="s">
        <v>52</v>
      </c>
      <c r="X18" s="12" t="s">
        <v>53</v>
      </c>
    </row>
    <row r="19" spans="20:24" x14ac:dyDescent="0.25">
      <c r="T19" s="9"/>
      <c r="U19" s="9" t="s">
        <v>48</v>
      </c>
      <c r="V19" s="9">
        <v>3</v>
      </c>
      <c r="W19" s="9">
        <v>3</v>
      </c>
      <c r="X19" s="12">
        <v>6</v>
      </c>
    </row>
    <row r="20" spans="20:24" x14ac:dyDescent="0.25">
      <c r="T20" s="9"/>
      <c r="U20" s="9" t="s">
        <v>49</v>
      </c>
      <c r="V20" s="9" t="s">
        <v>53</v>
      </c>
      <c r="W20" s="9" t="s">
        <v>53</v>
      </c>
      <c r="X20" s="12" t="s">
        <v>53</v>
      </c>
    </row>
    <row r="21" spans="20:24" x14ac:dyDescent="0.25">
      <c r="T21" s="9"/>
      <c r="U21" s="9"/>
      <c r="V21" s="9"/>
      <c r="W21" s="9"/>
      <c r="X21" s="13"/>
    </row>
    <row r="22" spans="20:24" x14ac:dyDescent="0.25">
      <c r="T22" s="9" t="s">
        <v>36</v>
      </c>
      <c r="U22" s="9"/>
      <c r="V22" s="9" t="s">
        <v>43</v>
      </c>
      <c r="W22" s="9" t="s">
        <v>44</v>
      </c>
      <c r="X22" s="12" t="s">
        <v>50</v>
      </c>
    </row>
    <row r="23" spans="20:24" x14ac:dyDescent="0.25">
      <c r="T23" s="9" t="s">
        <v>45</v>
      </c>
      <c r="U23" s="9" t="s">
        <v>46</v>
      </c>
      <c r="V23" s="9">
        <f>U4/1000*10</f>
        <v>80.37</v>
      </c>
      <c r="W23" s="9">
        <f>V4/1000*10</f>
        <v>69.97</v>
      </c>
      <c r="X23" s="12">
        <f>V23-W23</f>
        <v>10.400000000000006</v>
      </c>
    </row>
    <row r="24" spans="20:24" x14ac:dyDescent="0.25">
      <c r="T24" s="9"/>
      <c r="U24" s="9" t="s">
        <v>47</v>
      </c>
      <c r="V24" s="9" t="s">
        <v>52</v>
      </c>
      <c r="W24" s="9" t="s">
        <v>52</v>
      </c>
      <c r="X24" s="12" t="s">
        <v>53</v>
      </c>
    </row>
    <row r="25" spans="20:24" x14ac:dyDescent="0.25">
      <c r="T25" s="9"/>
      <c r="U25" s="9" t="s">
        <v>48</v>
      </c>
      <c r="V25" s="9">
        <v>3</v>
      </c>
      <c r="W25" s="9">
        <v>3</v>
      </c>
      <c r="X25" s="12">
        <v>6</v>
      </c>
    </row>
    <row r="26" spans="20:24" x14ac:dyDescent="0.25">
      <c r="T26" s="9"/>
      <c r="U26" s="9" t="s">
        <v>49</v>
      </c>
      <c r="V26" s="9" t="s">
        <v>53</v>
      </c>
      <c r="W26" s="9" t="s">
        <v>53</v>
      </c>
      <c r="X26" s="12" t="s">
        <v>53</v>
      </c>
    </row>
    <row r="27" spans="20:24" x14ac:dyDescent="0.25">
      <c r="T27" s="9"/>
      <c r="U27" s="9"/>
      <c r="V27" s="9"/>
      <c r="W27" s="9"/>
      <c r="X27" s="13"/>
    </row>
    <row r="28" spans="20:24" x14ac:dyDescent="0.25">
      <c r="T28" s="9" t="s">
        <v>35</v>
      </c>
      <c r="U28" s="9"/>
      <c r="V28" s="9" t="s">
        <v>43</v>
      </c>
      <c r="W28" s="9" t="s">
        <v>44</v>
      </c>
      <c r="X28" s="12" t="s">
        <v>50</v>
      </c>
    </row>
    <row r="29" spans="20:24" x14ac:dyDescent="0.25">
      <c r="T29" s="9" t="s">
        <v>45</v>
      </c>
      <c r="U29" s="9" t="s">
        <v>46</v>
      </c>
      <c r="V29" s="9">
        <f>U3/1000*10</f>
        <v>114.65</v>
      </c>
      <c r="W29" s="9">
        <f>V3/1000*10</f>
        <v>114.94999999999999</v>
      </c>
      <c r="X29" s="12">
        <f>V29-W29</f>
        <v>-0.29999999999998295</v>
      </c>
    </row>
    <row r="30" spans="20:24" x14ac:dyDescent="0.25">
      <c r="T30" s="9"/>
      <c r="U30" s="9" t="s">
        <v>47</v>
      </c>
      <c r="V30" s="9" t="s">
        <v>52</v>
      </c>
      <c r="W30" s="9" t="s">
        <v>52</v>
      </c>
      <c r="X30" s="12" t="s">
        <v>53</v>
      </c>
    </row>
    <row r="31" spans="20:24" x14ac:dyDescent="0.25">
      <c r="T31" s="9"/>
      <c r="U31" s="9" t="s">
        <v>48</v>
      </c>
      <c r="V31" s="9">
        <v>3</v>
      </c>
      <c r="W31" s="9">
        <v>3</v>
      </c>
      <c r="X31" s="12">
        <v>6</v>
      </c>
    </row>
    <row r="32" spans="20:24" x14ac:dyDescent="0.25">
      <c r="T32" s="9"/>
      <c r="U32" s="9" t="s">
        <v>49</v>
      </c>
      <c r="V32" s="9" t="s">
        <v>53</v>
      </c>
      <c r="W32" s="9" t="s">
        <v>53</v>
      </c>
      <c r="X32" s="12" t="s">
        <v>53</v>
      </c>
    </row>
  </sheetData>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2015-04-29T05:12:38Z</dcterms:created>
  <dcterms:modified xsi:type="dcterms:W3CDTF">2016-04-21T08:50:22Z</dcterms:modified>
</cp:coreProperties>
</file>